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19" i="5"/>
  <c r="F19"/>
  <c r="E19"/>
  <c r="W52" i="3"/>
  <c r="E52"/>
  <c r="N52"/>
  <c r="L52"/>
  <c r="G16" i="5"/>
  <c r="F16"/>
  <c r="E16"/>
  <c r="W50" i="3"/>
  <c r="E50"/>
  <c r="N50"/>
  <c r="L50"/>
  <c r="G15" i="5"/>
  <c r="F15"/>
  <c r="E15"/>
  <c r="W48" i="3"/>
  <c r="E48"/>
  <c r="N48"/>
  <c r="L48"/>
  <c r="N47"/>
  <c r="L47"/>
  <c r="N45"/>
  <c r="L45"/>
  <c r="G14" i="5"/>
  <c r="F14"/>
  <c r="E14"/>
  <c r="W42" i="3"/>
  <c r="E42"/>
  <c r="N42"/>
  <c r="L42"/>
  <c r="N41"/>
  <c r="L41"/>
  <c r="N39"/>
  <c r="L39"/>
  <c r="N37"/>
  <c r="L37"/>
  <c r="N36"/>
  <c r="L36"/>
  <c r="N35"/>
  <c r="L35"/>
  <c r="N34"/>
  <c r="L34"/>
  <c r="N31"/>
  <c r="L31"/>
  <c r="G13" i="5"/>
  <c r="F13"/>
  <c r="E13"/>
  <c r="W28" i="3"/>
  <c r="E28"/>
  <c r="N28"/>
  <c r="L28"/>
  <c r="N27"/>
  <c r="L27"/>
  <c r="N26"/>
  <c r="L26"/>
  <c r="N25"/>
  <c r="L25"/>
  <c r="N23"/>
  <c r="L23"/>
  <c r="N22"/>
  <c r="L22"/>
  <c r="N21"/>
  <c r="L21"/>
  <c r="N20"/>
  <c r="L20"/>
  <c r="G12" i="5"/>
  <c r="F12"/>
  <c r="E12"/>
  <c r="W17" i="3"/>
  <c r="E17"/>
  <c r="N17"/>
  <c r="L17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<sst xmlns="http://schemas.openxmlformats.org/spreadsheetml/2006/main" count="468" uniqueCount="223">
  <si>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</si>
  <si>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</si>
  <si>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</si>
  <si>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</si>
  <si>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</si>
  <si>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</si>
  <si>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</si>
  <si>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</si>
  <si>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</si>
  <si>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</si>
  <si>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</si>
  <si>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</si>
  <si>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</si>
  <si>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</si>
  <si>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</si>
  <si>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</si>
  <si>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</si>
  <si>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</si>
  <si>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</si>
  <si>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</si>
  <si>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</si>
  <si>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</si>
  <si>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</si>
  <si>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</si>
  <si>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</si>
  <si>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</si>
  <si>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</si>
  <si>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</si>
  <si>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</si>
  <si>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</si>
  <si>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</si>
  <si>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</si>
  <si>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</si>
  <si>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</si>
  <si>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</si>
  <si>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</si>
  <si>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</si>
  <si>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</si>
  <si>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</si>
  <si>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</si>
  <si>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</si>
  <si>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</si>
  <si>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</si>
  <si>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</si>
  <si>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</si>
  <si>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</si>
  <si>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</si>
  <si>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</si>
  <si>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</si>
  <si>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</si>
  <si>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</si>
  <si>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</si>
  <si>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</si>
  <si>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</si>
  <si>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</si>
  <si>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</si>
  <si>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</si>
  <si>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</si>
  <si>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</si>
  <si>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</si>
  <si>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</si>
  <si>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</si>
  <si>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</si>
  <si>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</si>
  <si>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</si>
  <si>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</si>
  <si>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</si>
  <si>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</si>
  <si>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</si>
  <si>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</si>
  <si>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</si>
  <si>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</si>
  <si>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</si>
  <si>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</si>
  <si>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</si>
  <si>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</si>
  <si>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</si>
  <si>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</si>
  <si>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</si>
  <si>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</si>
  <si>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</si>
  <si>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</si>
  <si>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</si>
  <si>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</si>
  <si>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</si>
  <si>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</si>
  <si>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</si>
  <si>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</si>
  <si>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</si>
  <si>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</si>
  <si>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</si>
  <si>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</si>
  <si>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</si>
  <si>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</si>
  <si>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</si>
  <si>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</si>
  <si>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</si>
  <si>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</si>
  <si>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</si>
  <si>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</si>
  <si>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</si>
  <si>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</si>
  <si>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</si>
  <si>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</si>
  <si>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</si>
  <si>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</si>
  <si>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</si>
  <si>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</si>
  <si>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</si>
  <si>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</si>
  <si>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</si>
  <si>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</si>
  <si>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</si>
  <si>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</si>
  <si>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</si>
  <si>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</si>
  <si>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18 Objekt HP pre autobusy</t>
  </si>
  <si>
    <t>Časť :vybavovacie bunky 2 ks 1900x1200 výšky 3000mm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</si>
  <si>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</si>
  <si>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</si>
  <si>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</si>
  <si>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18 Objekt HP pre autobusy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</si>
  <si>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</si>
  <si>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</si>
  <si>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</si>
  <si>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</si>
  <si>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</si>
  <si>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</si>
  <si>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</si>
  <si>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</si>
  <si>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</si>
  <si>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</si>
  <si>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</si>
  <si>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</si>
  <si>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</si>
  <si>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</si>
  <si>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</si>
  <si>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</si>
  <si>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</si>
  <si>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PSV</t>
  </si>
  <si>
    <t>762 - Konštrukcie tesárske</t>
  </si>
  <si>
    <t>762</t>
  </si>
  <si>
    <t>762421014</t>
  </si>
  <si>
    <t>Obloženie stropu z dosiek OSB skrutk. na zraz hr. dosky 18 mm</t>
  </si>
  <si>
    <t>m2</t>
  </si>
  <si>
    <t xml:space="preserve">                    </t>
  </si>
  <si>
    <t>I</t>
  </si>
  <si>
    <t>76242-1014</t>
  </si>
  <si>
    <t xml:space="preserve">  .  .  </t>
  </si>
  <si>
    <t>IK</t>
  </si>
  <si>
    <t>S</t>
  </si>
  <si>
    <t>1,9*1,2*2 =   4,560</t>
  </si>
  <si>
    <t>MAT</t>
  </si>
  <si>
    <t>607262860</t>
  </si>
  <si>
    <t>Doska OSB 3 Superfinish  2500x1250x18mm</t>
  </si>
  <si>
    <t>IZ</t>
  </si>
  <si>
    <t xml:space="preserve">762 - Konštrukcie tesárske  spolu: </t>
  </si>
  <si>
    <t>766 - Konštrukcie stolárske</t>
  </si>
  <si>
    <t>766</t>
  </si>
  <si>
    <t>766661112</t>
  </si>
  <si>
    <t>Montáž dvier kompl. otvár. do zárubne 1-krídl. do 0,8m</t>
  </si>
  <si>
    <t>kus</t>
  </si>
  <si>
    <t>76666-1112</t>
  </si>
  <si>
    <t>45.42.11</t>
  </si>
  <si>
    <t>611617210</t>
  </si>
  <si>
    <t>Dvere vnútorné plné 80x197 kpl + zárubeň</t>
  </si>
  <si>
    <t>20.30.11</t>
  </si>
  <si>
    <t>76681321410</t>
  </si>
  <si>
    <t>Montáž korpusu pod kamenné dosky  700x4000 výšky 700mm</t>
  </si>
  <si>
    <t>76681-321410</t>
  </si>
  <si>
    <t>45.42.13</t>
  </si>
  <si>
    <t>58389251510</t>
  </si>
  <si>
    <t>syntetický kameň - atyp  700x4000mm  hr. 30mm</t>
  </si>
  <si>
    <t>0,7*4 =   2,800</t>
  </si>
  <si>
    <t>6072C0254101</t>
  </si>
  <si>
    <t>Doska MDF 12mm lamino</t>
  </si>
  <si>
    <t>76682512201</t>
  </si>
  <si>
    <t>Montáž pultov -  dosky  + kotvenie</t>
  </si>
  <si>
    <t>76682-512201</t>
  </si>
  <si>
    <t>61518450003</t>
  </si>
  <si>
    <t>atyp. pult doska   1,2x0,7m2</t>
  </si>
  <si>
    <t>36.12.12</t>
  </si>
  <si>
    <t xml:space="preserve">766 - Konštrukcie stolárske  spolu: </t>
  </si>
  <si>
    <t>767 - Konštrukcie doplnk. kovové stavebné</t>
  </si>
  <si>
    <t>767</t>
  </si>
  <si>
    <t>767421111</t>
  </si>
  <si>
    <t>Montáž opláštenia na konštrukciu, výšky do 15 m</t>
  </si>
  <si>
    <t>76742-1111</t>
  </si>
  <si>
    <t>45.42.12</t>
  </si>
  <si>
    <t>3*(1,2*4+1,9*4)-0,8*1,97*2 =   34,048</t>
  </si>
  <si>
    <t>1,2*(1,9*4+1,2*4)-0,8*0,9*2 =   13,440</t>
  </si>
  <si>
    <t>13766610010</t>
  </si>
  <si>
    <t>Plech nerezový  1mm  (7,9 kg/m2) - atyp. kusy</t>
  </si>
  <si>
    <t>27.10.71</t>
  </si>
  <si>
    <t>6072C025410</t>
  </si>
  <si>
    <t>Doska MDF 10mm lamino</t>
  </si>
  <si>
    <t>55340742001</t>
  </si>
  <si>
    <t>bezpečn. okno z bezp. skla 10mm 1155x1150mm s otvorom</t>
  </si>
  <si>
    <t>28.12.10</t>
  </si>
  <si>
    <t>55340742004</t>
  </si>
  <si>
    <t>podlaha bunky - nosná časť + plech 1mm + OSB 2x25mm+ kotvenie + mtz</t>
  </si>
  <si>
    <t>1,2*1,9*2 =   4,560</t>
  </si>
  <si>
    <t>767995105</t>
  </si>
  <si>
    <t>Montáž atypických stavebných doplnk. konštrukcií do 100 kg</t>
  </si>
  <si>
    <t>kg</t>
  </si>
  <si>
    <t>76799-5105</t>
  </si>
  <si>
    <t>86*2 =   172,000</t>
  </si>
  <si>
    <t>553000020</t>
  </si>
  <si>
    <t>Oceľové konštrukcie žiaropozink. úprava</t>
  </si>
  <si>
    <t>28.11.23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</si>
  <si>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</si>
  <si>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</si>
  <si>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</si>
  <si>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</si>
  <si>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 do tmelu</t>
  </si>
  <si>
    <t>77157-5107</t>
  </si>
  <si>
    <t>45.43.12</t>
  </si>
  <si>
    <t>597631600</t>
  </si>
  <si>
    <t>Dlaž. ker. protišmyk.</t>
  </si>
  <si>
    <t>26.30.10</t>
  </si>
  <si>
    <t xml:space="preserve">771 - Podlahy z dlaždíc  keramických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</si>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</sst>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2"/>
  <sheetViews>
    <sheetView showGridLines="0" workbookViewId="0">
      <pane xSplit="4" ySplit="10" topLeftCell="E25" activePane="bottomRight" state="frozen"/>
      <selection pane="topRight"/>
      <selection pane="bottomLeft"/>
      <selection pane="bottomRight" activeCell="G13" sqref="G13:J52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 t="s">
        <v>117</v>
      </c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4.5599999999999996</v>
      </c>
      <c r="F14" s="85" t="s">
        <v>144</v>
      </c>
      <c r="K14" s="87">
        <v>1.8000000000000001E-4</v>
      </c>
      <c r="L14" s="87">
        <f>E14*K14</f>
        <v>8.208E-4</v>
      </c>
      <c r="N14" s="84">
        <f>E14*M14</f>
        <v>0</v>
      </c>
      <c r="O14" s="85">
        <v>23</v>
      </c>
      <c r="P14" s="85" t="s">
        <v>145</v>
      </c>
      <c r="V14" s="88" t="s">
        <v>146</v>
      </c>
      <c r="W14" s="84">
        <v>1.3220000000000001</v>
      </c>
      <c r="X14" s="129" t="s">
        <v>147</v>
      </c>
      <c r="Y14" s="129" t="s">
        <v>142</v>
      </c>
      <c r="Z14" s="82" t="s">
        <v>148</v>
      </c>
      <c r="AB14" s="85" t="s">
        <v>82</v>
      </c>
      <c r="AJ14" s="71" t="s">
        <v>149</v>
      </c>
      <c r="AK14" s="71" t="s">
        <v>150</v>
      </c>
    </row>
    <row r="15" spans="1:37">
      <c r="D15" s="130" t="s">
        <v>151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152</v>
      </c>
      <c r="C16" s="82" t="s">
        <v>153</v>
      </c>
      <c r="D16" s="83" t="s">
        <v>154</v>
      </c>
      <c r="E16" s="84">
        <v>4.5599999999999996</v>
      </c>
      <c r="F16" s="85" t="s">
        <v>144</v>
      </c>
      <c r="K16" s="87">
        <v>7.92E-3</v>
      </c>
      <c r="L16" s="87">
        <f>E16*K16</f>
        <v>3.61152E-2</v>
      </c>
      <c r="N16" s="84">
        <f>E16*M16</f>
        <v>0</v>
      </c>
      <c r="O16" s="85">
        <v>23</v>
      </c>
      <c r="P16" s="85" t="s">
        <v>145</v>
      </c>
      <c r="V16" s="88" t="s">
        <v>99</v>
      </c>
      <c r="X16" s="129" t="s">
        <v>153</v>
      </c>
      <c r="Y16" s="129" t="s">
        <v>153</v>
      </c>
      <c r="Z16" s="82" t="s">
        <v>148</v>
      </c>
      <c r="AA16" s="82" t="s">
        <v>145</v>
      </c>
      <c r="AB16" s="85">
        <v>2</v>
      </c>
      <c r="AJ16" s="71" t="s">
        <v>155</v>
      </c>
      <c r="AK16" s="71" t="s">
        <v>150</v>
      </c>
    </row>
    <row r="17" spans="1:37">
      <c r="D17" s="137" t="s">
        <v>156</v>
      </c>
      <c r="E17" s="138">
        <f>J17</f>
        <v>0</v>
      </c>
      <c r="H17" s="138"/>
      <c r="I17" s="138"/>
      <c r="J17" s="138"/>
      <c r="L17" s="139">
        <f>SUM(L12:L16)</f>
        <v>3.6935999999999997E-2</v>
      </c>
      <c r="N17" s="140">
        <f>SUM(N12:N16)</f>
        <v>0</v>
      </c>
      <c r="W17" s="84">
        <f>SUM(W12:W16)</f>
        <v>1.3220000000000001</v>
      </c>
    </row>
    <row r="19" spans="1:37">
      <c r="B19" s="82" t="s">
        <v>157</v>
      </c>
    </row>
    <row r="20" spans="1:37">
      <c r="A20" s="80">
        <v>3</v>
      </c>
      <c r="B20" s="81" t="s">
        <v>158</v>
      </c>
      <c r="C20" s="82" t="s">
        <v>159</v>
      </c>
      <c r="D20" s="83" t="s">
        <v>160</v>
      </c>
      <c r="E20" s="84">
        <v>2</v>
      </c>
      <c r="F20" s="85" t="s">
        <v>161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146</v>
      </c>
      <c r="W20" s="84">
        <v>1.3640000000000001</v>
      </c>
      <c r="X20" s="129" t="s">
        <v>162</v>
      </c>
      <c r="Y20" s="129" t="s">
        <v>159</v>
      </c>
      <c r="Z20" s="82" t="s">
        <v>163</v>
      </c>
      <c r="AB20" s="85">
        <v>1</v>
      </c>
      <c r="AJ20" s="71" t="s">
        <v>149</v>
      </c>
      <c r="AK20" s="71" t="s">
        <v>150</v>
      </c>
    </row>
    <row r="21" spans="1:37">
      <c r="A21" s="80">
        <v>4</v>
      </c>
      <c r="B21" s="81" t="s">
        <v>152</v>
      </c>
      <c r="C21" s="82" t="s">
        <v>164</v>
      </c>
      <c r="D21" s="83" t="s">
        <v>165</v>
      </c>
      <c r="E21" s="84">
        <v>2</v>
      </c>
      <c r="F21" s="85" t="s">
        <v>161</v>
      </c>
      <c r="K21" s="87">
        <v>0.02</v>
      </c>
      <c r="L21" s="87">
        <f>E21*K21</f>
        <v>0.04</v>
      </c>
      <c r="N21" s="84">
        <f>E21*M21</f>
        <v>0</v>
      </c>
      <c r="O21" s="85">
        <v>23</v>
      </c>
      <c r="P21" s="85" t="s">
        <v>145</v>
      </c>
      <c r="V21" s="88" t="s">
        <v>99</v>
      </c>
      <c r="X21" s="129" t="s">
        <v>164</v>
      </c>
      <c r="Y21" s="129" t="s">
        <v>164</v>
      </c>
      <c r="Z21" s="82" t="s">
        <v>166</v>
      </c>
      <c r="AA21" s="82" t="s">
        <v>145</v>
      </c>
      <c r="AB21" s="85">
        <v>2</v>
      </c>
      <c r="AJ21" s="71" t="s">
        <v>155</v>
      </c>
      <c r="AK21" s="71" t="s">
        <v>150</v>
      </c>
    </row>
    <row r="22" spans="1:37">
      <c r="A22" s="80">
        <v>5</v>
      </c>
      <c r="B22" s="81" t="s">
        <v>158</v>
      </c>
      <c r="C22" s="82" t="s">
        <v>167</v>
      </c>
      <c r="D22" s="83" t="s">
        <v>168</v>
      </c>
      <c r="E22" s="84">
        <v>1</v>
      </c>
      <c r="F22" s="85" t="s">
        <v>161</v>
      </c>
      <c r="L22" s="87">
        <f>E22*K22</f>
        <v>0</v>
      </c>
      <c r="N22" s="84">
        <f>E22*M22</f>
        <v>0</v>
      </c>
      <c r="O22" s="85">
        <v>23</v>
      </c>
      <c r="P22" s="85" t="s">
        <v>145</v>
      </c>
      <c r="V22" s="88" t="s">
        <v>146</v>
      </c>
      <c r="W22" s="84">
        <v>5.81</v>
      </c>
      <c r="X22" s="129" t="s">
        <v>169</v>
      </c>
      <c r="Y22" s="129" t="s">
        <v>167</v>
      </c>
      <c r="Z22" s="82" t="s">
        <v>170</v>
      </c>
      <c r="AB22" s="85">
        <v>7</v>
      </c>
      <c r="AJ22" s="71" t="s">
        <v>149</v>
      </c>
      <c r="AK22" s="71" t="s">
        <v>150</v>
      </c>
    </row>
    <row r="23" spans="1:37">
      <c r="A23" s="80">
        <v>6</v>
      </c>
      <c r="B23" s="81" t="s">
        <v>152</v>
      </c>
      <c r="C23" s="82" t="s">
        <v>171</v>
      </c>
      <c r="D23" s="83" t="s">
        <v>172</v>
      </c>
      <c r="E23" s="84">
        <v>2.8</v>
      </c>
      <c r="F23" s="85" t="s">
        <v>144</v>
      </c>
      <c r="L23" s="87">
        <f>E23*K23</f>
        <v>0</v>
      </c>
      <c r="N23" s="84">
        <f>E23*M23</f>
        <v>0</v>
      </c>
      <c r="O23" s="85">
        <v>23</v>
      </c>
      <c r="P23" s="85" t="s">
        <v>145</v>
      </c>
      <c r="V23" s="88" t="s">
        <v>99</v>
      </c>
      <c r="X23" s="129" t="s">
        <v>171</v>
      </c>
      <c r="Y23" s="129" t="s">
        <v>171</v>
      </c>
      <c r="Z23" s="82" t="s">
        <v>148</v>
      </c>
      <c r="AA23" s="82" t="s">
        <v>145</v>
      </c>
      <c r="AB23" s="85">
        <v>8</v>
      </c>
      <c r="AJ23" s="71" t="s">
        <v>155</v>
      </c>
      <c r="AK23" s="71" t="s">
        <v>150</v>
      </c>
    </row>
    <row r="24" spans="1:37">
      <c r="D24" s="130" t="s">
        <v>173</v>
      </c>
      <c r="E24" s="131"/>
      <c r="F24" s="132"/>
      <c r="G24" s="133"/>
      <c r="H24" s="133"/>
      <c r="I24" s="133"/>
      <c r="J24" s="133"/>
      <c r="K24" s="134"/>
      <c r="L24" s="134"/>
      <c r="M24" s="131"/>
      <c r="N24" s="131"/>
      <c r="O24" s="132"/>
      <c r="P24" s="132"/>
      <c r="Q24" s="131"/>
      <c r="R24" s="131"/>
      <c r="S24" s="131"/>
      <c r="T24" s="135"/>
      <c r="U24" s="135"/>
      <c r="V24" s="135" t="s">
        <v>0</v>
      </c>
      <c r="W24" s="131"/>
      <c r="X24" s="136"/>
    </row>
    <row r="25" spans="1:37">
      <c r="A25" s="80">
        <v>7</v>
      </c>
      <c r="B25" s="81" t="s">
        <v>152</v>
      </c>
      <c r="C25" s="82" t="s">
        <v>174</v>
      </c>
      <c r="D25" s="83" t="s">
        <v>175</v>
      </c>
      <c r="E25" s="84">
        <v>9.4</v>
      </c>
      <c r="F25" s="85" t="s">
        <v>144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99</v>
      </c>
      <c r="X25" s="129" t="s">
        <v>174</v>
      </c>
      <c r="Y25" s="129" t="s">
        <v>174</v>
      </c>
      <c r="Z25" s="82" t="s">
        <v>148</v>
      </c>
      <c r="AA25" s="82" t="s">
        <v>145</v>
      </c>
      <c r="AB25" s="85">
        <v>8</v>
      </c>
      <c r="AJ25" s="71" t="s">
        <v>155</v>
      </c>
      <c r="AK25" s="71" t="s">
        <v>150</v>
      </c>
    </row>
    <row r="26" spans="1:37">
      <c r="A26" s="80">
        <v>8</v>
      </c>
      <c r="B26" s="81" t="s">
        <v>158</v>
      </c>
      <c r="C26" s="82" t="s">
        <v>176</v>
      </c>
      <c r="D26" s="83" t="s">
        <v>177</v>
      </c>
      <c r="E26" s="84">
        <v>2</v>
      </c>
      <c r="F26" s="85" t="s">
        <v>161</v>
      </c>
      <c r="L26" s="87">
        <f>E26*K26</f>
        <v>0</v>
      </c>
      <c r="N26" s="84">
        <f>E26*M26</f>
        <v>0</v>
      </c>
      <c r="O26" s="85">
        <v>23</v>
      </c>
      <c r="P26" s="85" t="s">
        <v>145</v>
      </c>
      <c r="V26" s="88" t="s">
        <v>146</v>
      </c>
      <c r="W26" s="84">
        <v>4.7919999999999998</v>
      </c>
      <c r="X26" s="129" t="s">
        <v>178</v>
      </c>
      <c r="Y26" s="129" t="s">
        <v>176</v>
      </c>
      <c r="Z26" s="82" t="s">
        <v>170</v>
      </c>
      <c r="AB26" s="85">
        <v>7</v>
      </c>
      <c r="AJ26" s="71" t="s">
        <v>149</v>
      </c>
      <c r="AK26" s="71" t="s">
        <v>150</v>
      </c>
    </row>
    <row r="27" spans="1:37">
      <c r="A27" s="80">
        <v>9</v>
      </c>
      <c r="B27" s="81" t="s">
        <v>152</v>
      </c>
      <c r="C27" s="82" t="s">
        <v>179</v>
      </c>
      <c r="D27" s="83" t="s">
        <v>180</v>
      </c>
      <c r="E27" s="84">
        <v>2</v>
      </c>
      <c r="F27" s="85" t="s">
        <v>161</v>
      </c>
      <c r="K27" s="87">
        <v>0.13969999999999999</v>
      </c>
      <c r="L27" s="87">
        <f>E27*K27</f>
        <v>0.27939999999999998</v>
      </c>
      <c r="N27" s="84">
        <f>E27*M27</f>
        <v>0</v>
      </c>
      <c r="O27" s="85">
        <v>23</v>
      </c>
      <c r="P27" s="85" t="s">
        <v>145</v>
      </c>
      <c r="V27" s="88" t="s">
        <v>99</v>
      </c>
      <c r="X27" s="129" t="s">
        <v>179</v>
      </c>
      <c r="Y27" s="129" t="s">
        <v>179</v>
      </c>
      <c r="Z27" s="82" t="s">
        <v>181</v>
      </c>
      <c r="AA27" s="82" t="s">
        <v>145</v>
      </c>
      <c r="AB27" s="85">
        <v>8</v>
      </c>
      <c r="AJ27" s="71" t="s">
        <v>155</v>
      </c>
      <c r="AK27" s="71" t="s">
        <v>150</v>
      </c>
    </row>
    <row r="28" spans="1:37">
      <c r="D28" s="137" t="s">
        <v>182</v>
      </c>
      <c r="E28" s="138">
        <f>J28</f>
        <v>0</v>
      </c>
      <c r="H28" s="138"/>
      <c r="I28" s="138"/>
      <c r="J28" s="138"/>
      <c r="L28" s="139">
        <f>SUM(L19:L27)</f>
        <v>0.31939999999999996</v>
      </c>
      <c r="N28" s="140">
        <f>SUM(N19:N27)</f>
        <v>0</v>
      </c>
      <c r="W28" s="84">
        <f>SUM(W19:W27)</f>
        <v>11.965999999999999</v>
      </c>
    </row>
    <row r="30" spans="1:37">
      <c r="B30" s="82" t="s">
        <v>183</v>
      </c>
    </row>
    <row r="31" spans="1:37">
      <c r="A31" s="80">
        <v>10</v>
      </c>
      <c r="B31" s="81" t="s">
        <v>184</v>
      </c>
      <c r="C31" s="82" t="s">
        <v>185</v>
      </c>
      <c r="D31" s="83" t="s">
        <v>186</v>
      </c>
      <c r="E31" s="84">
        <v>47.488</v>
      </c>
      <c r="F31" s="85" t="s">
        <v>144</v>
      </c>
      <c r="K31" s="87">
        <v>1.1E-4</v>
      </c>
      <c r="L31" s="87">
        <f>E31*K31</f>
        <v>5.2236800000000005E-3</v>
      </c>
      <c r="N31" s="84">
        <f>E31*M31</f>
        <v>0</v>
      </c>
      <c r="O31" s="85">
        <v>23</v>
      </c>
      <c r="P31" s="85" t="s">
        <v>145</v>
      </c>
      <c r="V31" s="88" t="s">
        <v>146</v>
      </c>
      <c r="W31" s="84">
        <v>35.616</v>
      </c>
      <c r="X31" s="129" t="s">
        <v>187</v>
      </c>
      <c r="Y31" s="129" t="s">
        <v>185</v>
      </c>
      <c r="Z31" s="82" t="s">
        <v>188</v>
      </c>
      <c r="AB31" s="85">
        <v>1</v>
      </c>
      <c r="AJ31" s="71" t="s">
        <v>149</v>
      </c>
      <c r="AK31" s="71" t="s">
        <v>150</v>
      </c>
    </row>
    <row r="32" spans="1:37">
      <c r="D32" s="130" t="s">
        <v>189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1"/>
      <c r="X32" s="136"/>
    </row>
    <row r="33" spans="1:37">
      <c r="D33" s="130" t="s">
        <v>190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A34" s="80">
        <v>11</v>
      </c>
      <c r="B34" s="81" t="s">
        <v>152</v>
      </c>
      <c r="C34" s="82" t="s">
        <v>191</v>
      </c>
      <c r="D34" s="83" t="s">
        <v>192</v>
      </c>
      <c r="E34" s="84">
        <v>37.200000000000003</v>
      </c>
      <c r="F34" s="85" t="s">
        <v>144</v>
      </c>
      <c r="K34" s="87">
        <v>7.9000000000000008E-3</v>
      </c>
      <c r="L34" s="87">
        <f>E34*K34</f>
        <v>0.29388000000000003</v>
      </c>
      <c r="N34" s="84">
        <f>E34*M34</f>
        <v>0</v>
      </c>
      <c r="O34" s="85">
        <v>23</v>
      </c>
      <c r="P34" s="85" t="s">
        <v>145</v>
      </c>
      <c r="V34" s="88" t="s">
        <v>99</v>
      </c>
      <c r="X34" s="129" t="s">
        <v>191</v>
      </c>
      <c r="Y34" s="129" t="s">
        <v>191</v>
      </c>
      <c r="Z34" s="82" t="s">
        <v>193</v>
      </c>
      <c r="AA34" s="82" t="s">
        <v>145</v>
      </c>
      <c r="AB34" s="85">
        <v>2</v>
      </c>
      <c r="AJ34" s="71" t="s">
        <v>155</v>
      </c>
      <c r="AK34" s="71" t="s">
        <v>150</v>
      </c>
    </row>
    <row r="35" spans="1:37">
      <c r="A35" s="80">
        <v>12</v>
      </c>
      <c r="B35" s="81" t="s">
        <v>152</v>
      </c>
      <c r="C35" s="82" t="s">
        <v>194</v>
      </c>
      <c r="D35" s="83" t="s">
        <v>195</v>
      </c>
      <c r="E35" s="84">
        <v>37.200000000000003</v>
      </c>
      <c r="F35" s="85" t="s">
        <v>144</v>
      </c>
      <c r="L35" s="87">
        <f>E35*K35</f>
        <v>0</v>
      </c>
      <c r="N35" s="84">
        <f>E35*M35</f>
        <v>0</v>
      </c>
      <c r="O35" s="85">
        <v>23</v>
      </c>
      <c r="P35" s="85" t="s">
        <v>145</v>
      </c>
      <c r="V35" s="88" t="s">
        <v>99</v>
      </c>
      <c r="X35" s="129" t="s">
        <v>194</v>
      </c>
      <c r="Y35" s="129" t="s">
        <v>194</v>
      </c>
      <c r="Z35" s="82" t="s">
        <v>148</v>
      </c>
      <c r="AA35" s="82" t="s">
        <v>145</v>
      </c>
      <c r="AB35" s="85">
        <v>8</v>
      </c>
      <c r="AJ35" s="71" t="s">
        <v>155</v>
      </c>
      <c r="AK35" s="71" t="s">
        <v>150</v>
      </c>
    </row>
    <row r="36" spans="1:37">
      <c r="A36" s="80">
        <v>13</v>
      </c>
      <c r="B36" s="81" t="s">
        <v>152</v>
      </c>
      <c r="C36" s="82" t="s">
        <v>196</v>
      </c>
      <c r="D36" s="83" t="s">
        <v>197</v>
      </c>
      <c r="E36" s="84">
        <v>2</v>
      </c>
      <c r="F36" s="85" t="s">
        <v>161</v>
      </c>
      <c r="K36" s="87">
        <v>0.14749999999999999</v>
      </c>
      <c r="L36" s="87">
        <f>E36*K36</f>
        <v>0.29499999999999998</v>
      </c>
      <c r="N36" s="84">
        <f>E36*M36</f>
        <v>0</v>
      </c>
      <c r="O36" s="85">
        <v>23</v>
      </c>
      <c r="P36" s="85" t="s">
        <v>145</v>
      </c>
      <c r="V36" s="88" t="s">
        <v>99</v>
      </c>
      <c r="X36" s="129" t="s">
        <v>196</v>
      </c>
      <c r="Y36" s="129" t="s">
        <v>196</v>
      </c>
      <c r="Z36" s="82" t="s">
        <v>198</v>
      </c>
      <c r="AA36" s="82" t="s">
        <v>145</v>
      </c>
      <c r="AB36" s="85">
        <v>8</v>
      </c>
      <c r="AJ36" s="71" t="s">
        <v>155</v>
      </c>
      <c r="AK36" s="71" t="s">
        <v>150</v>
      </c>
    </row>
    <row r="37" spans="1:37" ht="25.5">
      <c r="A37" s="80">
        <v>14</v>
      </c>
      <c r="B37" s="81" t="s">
        <v>152</v>
      </c>
      <c r="C37" s="82" t="s">
        <v>199</v>
      </c>
      <c r="D37" s="83" t="s">
        <v>200</v>
      </c>
      <c r="E37" s="84">
        <v>4.5599999999999996</v>
      </c>
      <c r="F37" s="85" t="s">
        <v>144</v>
      </c>
      <c r="K37" s="87">
        <v>0.14749999999999999</v>
      </c>
      <c r="L37" s="87">
        <f>E37*K37</f>
        <v>0.67259999999999986</v>
      </c>
      <c r="N37" s="84">
        <f>E37*M37</f>
        <v>0</v>
      </c>
      <c r="O37" s="85">
        <v>23</v>
      </c>
      <c r="P37" s="85" t="s">
        <v>145</v>
      </c>
      <c r="V37" s="88" t="s">
        <v>99</v>
      </c>
      <c r="X37" s="129" t="s">
        <v>199</v>
      </c>
      <c r="Y37" s="129" t="s">
        <v>199</v>
      </c>
      <c r="Z37" s="82" t="s">
        <v>198</v>
      </c>
      <c r="AA37" s="82" t="s">
        <v>145</v>
      </c>
      <c r="AB37" s="85">
        <v>8</v>
      </c>
      <c r="AJ37" s="71" t="s">
        <v>155</v>
      </c>
      <c r="AK37" s="71" t="s">
        <v>150</v>
      </c>
    </row>
    <row r="38" spans="1:37">
      <c r="D38" s="130" t="s">
        <v>201</v>
      </c>
      <c r="E38" s="131"/>
      <c r="F38" s="132"/>
      <c r="G38" s="133"/>
      <c r="H38" s="133"/>
      <c r="I38" s="133"/>
      <c r="J38" s="133"/>
      <c r="K38" s="134"/>
      <c r="L38" s="134"/>
      <c r="M38" s="131"/>
      <c r="N38" s="131"/>
      <c r="O38" s="132"/>
      <c r="P38" s="132"/>
      <c r="Q38" s="131"/>
      <c r="R38" s="131"/>
      <c r="S38" s="131"/>
      <c r="T38" s="135"/>
      <c r="U38" s="135"/>
      <c r="V38" s="135" t="s">
        <v>0</v>
      </c>
      <c r="W38" s="131"/>
      <c r="X38" s="136"/>
    </row>
    <row r="39" spans="1:37">
      <c r="A39" s="80">
        <v>15</v>
      </c>
      <c r="B39" s="81" t="s">
        <v>184</v>
      </c>
      <c r="C39" s="82" t="s">
        <v>202</v>
      </c>
      <c r="D39" s="83" t="s">
        <v>203</v>
      </c>
      <c r="E39" s="84">
        <v>172</v>
      </c>
      <c r="F39" s="85" t="s">
        <v>204</v>
      </c>
      <c r="K39" s="87">
        <v>5.0000000000000002E-5</v>
      </c>
      <c r="L39" s="87">
        <f>E39*K39</f>
        <v>8.6E-3</v>
      </c>
      <c r="N39" s="84">
        <f>E39*M39</f>
        <v>0</v>
      </c>
      <c r="O39" s="85">
        <v>23</v>
      </c>
      <c r="P39" s="85" t="s">
        <v>145</v>
      </c>
      <c r="V39" s="88" t="s">
        <v>146</v>
      </c>
      <c r="W39" s="84">
        <v>11.007999999999999</v>
      </c>
      <c r="X39" s="129" t="s">
        <v>205</v>
      </c>
      <c r="Y39" s="129" t="s">
        <v>202</v>
      </c>
      <c r="Z39" s="82" t="s">
        <v>188</v>
      </c>
      <c r="AB39" s="85" t="s">
        <v>82</v>
      </c>
      <c r="AJ39" s="71" t="s">
        <v>149</v>
      </c>
      <c r="AK39" s="71" t="s">
        <v>150</v>
      </c>
    </row>
    <row r="40" spans="1:37">
      <c r="D40" s="130" t="s">
        <v>206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A41" s="80">
        <v>16</v>
      </c>
      <c r="B41" s="81" t="s">
        <v>152</v>
      </c>
      <c r="C41" s="82" t="s">
        <v>207</v>
      </c>
      <c r="D41" s="83" t="s">
        <v>208</v>
      </c>
      <c r="E41" s="84">
        <v>172</v>
      </c>
      <c r="F41" s="85" t="s">
        <v>204</v>
      </c>
      <c r="K41" s="87">
        <v>1E-3</v>
      </c>
      <c r="L41" s="87">
        <f>E41*K41</f>
        <v>0.17200000000000001</v>
      </c>
      <c r="N41" s="84">
        <f>E41*M41</f>
        <v>0</v>
      </c>
      <c r="O41" s="85">
        <v>23</v>
      </c>
      <c r="P41" s="85" t="s">
        <v>145</v>
      </c>
      <c r="V41" s="88" t="s">
        <v>99</v>
      </c>
      <c r="X41" s="129" t="s">
        <v>207</v>
      </c>
      <c r="Y41" s="129" t="s">
        <v>207</v>
      </c>
      <c r="Z41" s="82" t="s">
        <v>209</v>
      </c>
      <c r="AA41" s="82" t="s">
        <v>145</v>
      </c>
      <c r="AB41" s="85">
        <v>8</v>
      </c>
      <c r="AJ41" s="71" t="s">
        <v>155</v>
      </c>
      <c r="AK41" s="71" t="s">
        <v>150</v>
      </c>
    </row>
    <row r="42" spans="1:37">
      <c r="D42" s="137" t="s">
        <v>210</v>
      </c>
      <c r="E42" s="138">
        <f>J42</f>
        <v>0</v>
      </c>
      <c r="H42" s="138"/>
      <c r="I42" s="138"/>
      <c r="J42" s="138"/>
      <c r="L42" s="139">
        <f>SUM(L30:L41)</f>
        <v>1.4473036799999999</v>
      </c>
      <c r="N42" s="140">
        <f>SUM(N30:N41)</f>
        <v>0</v>
      </c>
      <c r="W42" s="84">
        <f>SUM(W30:W41)</f>
        <v>46.623999999999995</v>
      </c>
    </row>
    <row r="44" spans="1:37">
      <c r="B44" s="82" t="s">
        <v>211</v>
      </c>
    </row>
    <row r="45" spans="1:37">
      <c r="A45" s="80">
        <v>17</v>
      </c>
      <c r="B45" s="81" t="s">
        <v>212</v>
      </c>
      <c r="C45" s="82" t="s">
        <v>213</v>
      </c>
      <c r="D45" s="83" t="s">
        <v>214</v>
      </c>
      <c r="E45" s="84">
        <v>4.5599999999999996</v>
      </c>
      <c r="F45" s="85" t="s">
        <v>144</v>
      </c>
      <c r="K45" s="87">
        <v>4.9100000000000003E-3</v>
      </c>
      <c r="L45" s="87">
        <f>E45*K45</f>
        <v>2.2389599999999999E-2</v>
      </c>
      <c r="N45" s="84">
        <f>E45*M45</f>
        <v>0</v>
      </c>
      <c r="O45" s="85">
        <v>23</v>
      </c>
      <c r="P45" s="85" t="s">
        <v>145</v>
      </c>
      <c r="V45" s="88" t="s">
        <v>146</v>
      </c>
      <c r="W45" s="84">
        <v>3.32</v>
      </c>
      <c r="X45" s="129" t="s">
        <v>215</v>
      </c>
      <c r="Y45" s="129" t="s">
        <v>213</v>
      </c>
      <c r="Z45" s="82" t="s">
        <v>216</v>
      </c>
      <c r="AB45" s="85">
        <v>1</v>
      </c>
      <c r="AJ45" s="71" t="s">
        <v>149</v>
      </c>
      <c r="AK45" s="71" t="s">
        <v>150</v>
      </c>
    </row>
    <row r="46" spans="1:37">
      <c r="D46" s="130" t="s">
        <v>201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18</v>
      </c>
      <c r="B47" s="81" t="s">
        <v>152</v>
      </c>
      <c r="C47" s="82" t="s">
        <v>217</v>
      </c>
      <c r="D47" s="83" t="s">
        <v>218</v>
      </c>
      <c r="E47" s="84">
        <v>4.5599999999999996</v>
      </c>
      <c r="F47" s="85" t="s">
        <v>144</v>
      </c>
      <c r="K47" s="87">
        <v>1.7500000000000002E-2</v>
      </c>
      <c r="L47" s="87">
        <f>E47*K47</f>
        <v>7.9799999999999996E-2</v>
      </c>
      <c r="N47" s="84">
        <f>E47*M47</f>
        <v>0</v>
      </c>
      <c r="O47" s="85">
        <v>23</v>
      </c>
      <c r="P47" s="85" t="s">
        <v>145</v>
      </c>
      <c r="V47" s="88" t="s">
        <v>99</v>
      </c>
      <c r="X47" s="129" t="s">
        <v>217</v>
      </c>
      <c r="Y47" s="129" t="s">
        <v>217</v>
      </c>
      <c r="Z47" s="82" t="s">
        <v>219</v>
      </c>
      <c r="AA47" s="82" t="s">
        <v>145</v>
      </c>
      <c r="AB47" s="85">
        <v>8</v>
      </c>
      <c r="AJ47" s="71" t="s">
        <v>155</v>
      </c>
      <c r="AK47" s="71" t="s">
        <v>150</v>
      </c>
    </row>
    <row r="48" spans="1:37">
      <c r="D48" s="137" t="s">
        <v>220</v>
      </c>
      <c r="E48" s="138">
        <f>J48</f>
        <v>0</v>
      </c>
      <c r="H48" s="138"/>
      <c r="I48" s="138"/>
      <c r="J48" s="138"/>
      <c r="L48" s="139">
        <f>SUM(L44:L47)</f>
        <v>0.10218959999999999</v>
      </c>
      <c r="N48" s="140">
        <f>SUM(N44:N47)</f>
        <v>0</v>
      </c>
      <c r="W48" s="84">
        <f>SUM(W44:W47)</f>
        <v>3.32</v>
      </c>
    </row>
    <row r="50" spans="4:23">
      <c r="D50" s="137" t="s">
        <v>221</v>
      </c>
      <c r="E50" s="138">
        <f>J50</f>
        <v>0</v>
      </c>
      <c r="H50" s="138"/>
      <c r="I50" s="138"/>
      <c r="J50" s="138"/>
      <c r="L50" s="139">
        <f>+L17+L28+L42+L48</f>
        <v>1.9058292799999998</v>
      </c>
      <c r="N50" s="140">
        <f>+N17+N28+N42+N48</f>
        <v>0</v>
      </c>
      <c r="W50" s="84">
        <f>+W17+W28+W42+W48</f>
        <v>63.231999999999992</v>
      </c>
    </row>
    <row r="52" spans="4:23">
      <c r="D52" s="141" t="s">
        <v>222</v>
      </c>
      <c r="E52" s="138">
        <f>J52</f>
        <v>0</v>
      </c>
      <c r="H52" s="138"/>
      <c r="I52" s="138"/>
      <c r="J52" s="138"/>
      <c r="L52" s="139">
        <f>+L50</f>
        <v>1.9058292799999998</v>
      </c>
      <c r="N52" s="140">
        <f>+N50</f>
        <v>0</v>
      </c>
      <c r="W52" s="84">
        <f>+W50</f>
        <v>63.231999999999992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19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 t="s">
        <v>117</v>
      </c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Prehlad!L17</f>
        <v>3.6935999999999997E-2</v>
      </c>
      <c r="F12" s="74">
        <f>Prehlad!N17</f>
        <v>0</v>
      </c>
      <c r="G12" s="74">
        <f>Prehlad!W17</f>
        <v>1.3220000000000001</v>
      </c>
    </row>
    <row r="13" spans="1:30">
      <c r="A13" s="71" t="s">
        <v>157</v>
      </c>
      <c r="E13" s="73">
        <f>Prehlad!L28</f>
        <v>0.31939999999999996</v>
      </c>
      <c r="F13" s="74">
        <f>Prehlad!N28</f>
        <v>0</v>
      </c>
      <c r="G13" s="74">
        <f>Prehlad!W28</f>
        <v>11.965999999999999</v>
      </c>
    </row>
    <row r="14" spans="1:30">
      <c r="A14" s="71" t="s">
        <v>183</v>
      </c>
      <c r="E14" s="73">
        <f>Prehlad!L42</f>
        <v>1.4473036799999999</v>
      </c>
      <c r="F14" s="74">
        <f>Prehlad!N42</f>
        <v>0</v>
      </c>
      <c r="G14" s="74">
        <f>Prehlad!W42</f>
        <v>46.623999999999995</v>
      </c>
    </row>
    <row r="15" spans="1:30">
      <c r="A15" s="71" t="s">
        <v>211</v>
      </c>
      <c r="E15" s="73">
        <f>Prehlad!L48</f>
        <v>0.10218959999999999</v>
      </c>
      <c r="F15" s="74">
        <f>Prehlad!N48</f>
        <v>0</v>
      </c>
      <c r="G15" s="74">
        <f>Prehlad!W48</f>
        <v>3.32</v>
      </c>
    </row>
    <row r="16" spans="1:30">
      <c r="A16" s="71" t="s">
        <v>221</v>
      </c>
      <c r="E16" s="73">
        <f>Prehlad!L50</f>
        <v>1.9058292799999998</v>
      </c>
      <c r="F16" s="74">
        <f>Prehlad!N50</f>
        <v>0</v>
      </c>
      <c r="G16" s="74">
        <f>Prehlad!W50</f>
        <v>63.231999999999992</v>
      </c>
    </row>
    <row r="19" spans="1:7">
      <c r="A19" s="71" t="s">
        <v>222</v>
      </c>
      <c r="E19" s="73">
        <f>Prehlad!L52</f>
        <v>1.9058292799999998</v>
      </c>
      <c r="F19" s="74">
        <f>Prehlad!N52</f>
        <v>0</v>
      </c>
      <c r="G19" s="74">
        <f>Prehlad!W52</f>
        <v>63.231999999999992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 t="s">
        <v>117</v>
      </c>
      <c r="C4" s="11"/>
      <c r="D4" s="11"/>
      <c r="E4" s="11"/>
      <c r="F4" s="11"/>
      <c r="G4" s="12"/>
      <c r="H4" s="11"/>
      <c r="I4" s="11"/>
      <c r="J4" s="12" t="s">
        <v>74</v>
      </c>
      <c r="K4" s="11" t="s">
        <v>123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